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1DB07826-F58C-4D4D-977B-5175E726CBF4}" xr6:coauthVersionLast="47" xr6:coauthVersionMax="47" xr10:uidLastSave="{00000000-0000-0000-0000-000000000000}"/>
  <bookViews>
    <workbookView xWindow="-108" yWindow="-108" windowWidth="30936" windowHeight="16896" xr2:uid="{355EF2AD-FD6E-4B5D-9D46-D2E303535101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1" l="1"/>
  <c r="C34" i="1"/>
  <c r="D34" i="1" s="1"/>
  <c r="F33" i="1"/>
  <c r="C33" i="1"/>
  <c r="F32" i="1"/>
  <c r="C32" i="1"/>
  <c r="J23" i="1"/>
  <c r="J22" i="1"/>
  <c r="I22" i="1"/>
  <c r="J17" i="1" s="1"/>
  <c r="D22" i="1"/>
  <c r="J21" i="1"/>
  <c r="J20" i="1"/>
  <c r="J19" i="1"/>
  <c r="J18" i="1"/>
  <c r="D18" i="1"/>
  <c r="E18" i="1" s="1"/>
  <c r="E17" i="1"/>
  <c r="J16" i="1"/>
  <c r="E16" i="1"/>
  <c r="J15" i="1"/>
  <c r="E15" i="1"/>
  <c r="J14" i="1"/>
  <c r="E14" i="1"/>
  <c r="J13" i="1"/>
  <c r="E13" i="1"/>
  <c r="J12" i="1"/>
  <c r="E12" i="1"/>
  <c r="J11" i="1"/>
  <c r="E11" i="1"/>
  <c r="J10" i="1"/>
  <c r="E10" i="1"/>
  <c r="J9" i="1"/>
  <c r="E9" i="1"/>
  <c r="J8" i="1"/>
  <c r="E8" i="1"/>
  <c r="J7" i="1"/>
  <c r="E7" i="1"/>
  <c r="C35" i="1" l="1"/>
  <c r="F35" i="1"/>
  <c r="R37" i="1" l="1"/>
  <c r="G35" i="1"/>
  <c r="G33" i="1"/>
  <c r="R36" i="1"/>
  <c r="D35" i="1"/>
  <c r="G34" i="1"/>
  <c r="G32" i="1"/>
  <c r="D33" i="1"/>
  <c r="D32" i="1"/>
</calcChain>
</file>

<file path=xl/sharedStrings.xml><?xml version="1.0" encoding="utf-8"?>
<sst xmlns="http://schemas.openxmlformats.org/spreadsheetml/2006/main" count="64" uniqueCount="49">
  <si>
    <t>현금 흐름 현황</t>
    <phoneticPr fontId="7" type="noConversion"/>
  </si>
  <si>
    <t>(단위:만원,%)</t>
    <phoneticPr fontId="7" type="noConversion"/>
  </si>
  <si>
    <t>수입</t>
    <phoneticPr fontId="7" type="noConversion"/>
  </si>
  <si>
    <t>금액</t>
    <phoneticPr fontId="7" type="noConversion"/>
  </si>
  <si>
    <t>비중</t>
    <phoneticPr fontId="7" type="noConversion"/>
  </si>
  <si>
    <t>지출</t>
    <phoneticPr fontId="7" type="noConversion"/>
  </si>
  <si>
    <t>고정수입</t>
    <phoneticPr fontId="7" type="noConversion"/>
  </si>
  <si>
    <t>근로소득(기본)</t>
    <phoneticPr fontId="7" type="noConversion"/>
  </si>
  <si>
    <t>고정지출</t>
    <phoneticPr fontId="7" type="noConversion"/>
  </si>
  <si>
    <t>공과금/관리비</t>
    <phoneticPr fontId="7" type="noConversion"/>
  </si>
  <si>
    <t>사업소득</t>
    <phoneticPr fontId="3" type="noConversion"/>
  </si>
  <si>
    <t>세금</t>
    <phoneticPr fontId="7" type="noConversion"/>
  </si>
  <si>
    <t>임대소득</t>
    <phoneticPr fontId="7" type="noConversion"/>
  </si>
  <si>
    <t>건강보험/국민연금</t>
    <phoneticPr fontId="7" type="noConversion"/>
  </si>
  <si>
    <t>금융소득</t>
    <phoneticPr fontId="7" type="noConversion"/>
  </si>
  <si>
    <t>보장보험료</t>
    <phoneticPr fontId="7" type="noConversion"/>
  </si>
  <si>
    <t>기타소득</t>
    <phoneticPr fontId="7" type="noConversion"/>
  </si>
  <si>
    <t>대출상환</t>
    <phoneticPr fontId="3" type="noConversion"/>
  </si>
  <si>
    <t>비정기수입</t>
    <phoneticPr fontId="3" type="noConversion"/>
  </si>
  <si>
    <t>근로소득(상여/보너스)</t>
    <phoneticPr fontId="7" type="noConversion"/>
  </si>
  <si>
    <t>임대료(월세)</t>
    <phoneticPr fontId="3" type="noConversion"/>
  </si>
  <si>
    <t>사업소득(비정기)</t>
    <phoneticPr fontId="3" type="noConversion"/>
  </si>
  <si>
    <t>기타</t>
    <phoneticPr fontId="7" type="noConversion"/>
  </si>
  <si>
    <t>임대소득(비정기)</t>
    <phoneticPr fontId="7" type="noConversion"/>
  </si>
  <si>
    <t>변동지출</t>
    <phoneticPr fontId="7" type="noConversion"/>
  </si>
  <si>
    <t>식비</t>
    <phoneticPr fontId="7" type="noConversion"/>
  </si>
  <si>
    <t>금융소득(비정기)</t>
    <phoneticPr fontId="7" type="noConversion"/>
  </si>
  <si>
    <t>의복비</t>
    <phoneticPr fontId="7" type="noConversion"/>
  </si>
  <si>
    <t>기타소득(비정기)</t>
    <phoneticPr fontId="7" type="noConversion"/>
  </si>
  <si>
    <t>주거비</t>
    <phoneticPr fontId="7" type="noConversion"/>
  </si>
  <si>
    <t>기타수입</t>
    <phoneticPr fontId="3" type="noConversion"/>
  </si>
  <si>
    <t>여가/문화비</t>
    <phoneticPr fontId="7" type="noConversion"/>
  </si>
  <si>
    <t>수입 계</t>
    <phoneticPr fontId="7" type="noConversion"/>
  </si>
  <si>
    <t>의료비</t>
    <phoneticPr fontId="3" type="noConversion"/>
  </si>
  <si>
    <t>교육비</t>
    <phoneticPr fontId="3" type="noConversion"/>
  </si>
  <si>
    <t>투자지출</t>
    <phoneticPr fontId="3" type="noConversion"/>
  </si>
  <si>
    <t>저축 및 투자</t>
    <phoneticPr fontId="7" type="noConversion"/>
  </si>
  <si>
    <t>수치차</t>
    <phoneticPr fontId="7" type="noConversion"/>
  </si>
  <si>
    <t>지출 계</t>
    <phoneticPr fontId="7" type="noConversion"/>
  </si>
  <si>
    <t>현금 흐름 분석</t>
    <phoneticPr fontId="7" type="noConversion"/>
  </si>
  <si>
    <t>구분</t>
    <phoneticPr fontId="7" type="noConversion"/>
  </si>
  <si>
    <t>고정지출</t>
    <phoneticPr fontId="3" type="noConversion"/>
  </si>
  <si>
    <t>비정기수입</t>
    <phoneticPr fontId="7" type="noConversion"/>
  </si>
  <si>
    <t>변동지출</t>
    <phoneticPr fontId="3" type="noConversion"/>
  </si>
  <si>
    <t>기타수입</t>
    <phoneticPr fontId="7" type="noConversion"/>
  </si>
  <si>
    <t>수입계</t>
    <phoneticPr fontId="7" type="noConversion"/>
  </si>
  <si>
    <t>지출계</t>
    <phoneticPr fontId="3" type="noConversion"/>
  </si>
  <si>
    <t>노란색 셀 값만 입력합니다.</t>
    <phoneticPr fontId="3" type="noConversion"/>
  </si>
  <si>
    <t>■ 나의 현금 흐름 분석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</si>
</sst>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_ ;[Red]\-#,##0\ 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36"/>
      <name val="NanumGothic"/>
      <family val="3"/>
      <charset val="129"/>
    </font>
    <font>
      <b/>
      <sz val="16"/>
      <name val="NanumGothic"/>
      <family val="3"/>
      <charset val="129"/>
    </font>
    <font>
      <sz val="8"/>
      <name val="돋움"/>
      <family val="3"/>
      <charset val="129"/>
    </font>
    <font>
      <sz val="18"/>
      <name val="NanumGothic"/>
      <family val="3"/>
      <charset val="129"/>
    </font>
    <font>
      <sz val="10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12"/>
      <name val="NanumGothic"/>
      <family val="3"/>
      <charset val="129"/>
    </font>
    <font>
      <sz val="12"/>
      <color theme="1"/>
      <name val="NanumGothic"/>
      <family val="3"/>
      <charset val="129"/>
    </font>
    <font>
      <sz val="12"/>
      <color theme="0"/>
      <name val="NanumGothic"/>
      <family val="3"/>
      <charset val="129"/>
    </font>
    <font>
      <b/>
      <sz val="12"/>
      <color rgb="FFFF0000"/>
      <name val="NanumGothic"/>
      <family val="3"/>
      <charset val="129"/>
    </font>
    <font>
      <sz val="12"/>
      <color rgb="FFFF0000"/>
      <name val="NanumGothic"/>
      <family val="3"/>
      <charset val="129"/>
    </font>
    <font>
      <b/>
      <sz val="18"/>
      <name val="NanumGothic"/>
      <family val="3"/>
      <charset val="129"/>
    </font>
    <font>
      <sz val="9"/>
      <color rgb="FFFF0000"/>
      <name val="NanumGothic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3" borderId="0" xfId="0" applyFont="1" applyFill="1" applyAlignment="1" applyProtection="1">
      <protection hidden="1"/>
    </xf>
    <xf numFmtId="0" fontId="8" fillId="3" borderId="0" xfId="0" applyFont="1" applyFill="1" applyAlignment="1" applyProtection="1">
      <protection hidden="1"/>
    </xf>
    <xf numFmtId="0" fontId="8" fillId="2" borderId="0" xfId="0" applyFont="1" applyFill="1" applyAlignment="1" applyProtection="1">
      <protection hidden="1"/>
    </xf>
    <xf numFmtId="0" fontId="2" fillId="2" borderId="0" xfId="0" applyFont="1" applyFill="1" applyAlignment="1" applyProtection="1">
      <protection hidden="1"/>
    </xf>
    <xf numFmtId="0" fontId="8" fillId="3" borderId="1" xfId="0" applyFont="1" applyFill="1" applyBorder="1" applyAlignment="1" applyProtection="1">
      <protection hidden="1"/>
    </xf>
    <xf numFmtId="0" fontId="8" fillId="3" borderId="2" xfId="0" applyFont="1" applyFill="1" applyBorder="1" applyAlignment="1" applyProtection="1">
      <protection hidden="1"/>
    </xf>
    <xf numFmtId="0" fontId="8" fillId="2" borderId="2" xfId="0" applyFont="1" applyFill="1" applyBorder="1" applyAlignment="1" applyProtection="1">
      <protection hidden="1"/>
    </xf>
    <xf numFmtId="0" fontId="9" fillId="3" borderId="3" xfId="0" applyFont="1" applyFill="1" applyBorder="1" applyAlignment="1" applyProtection="1">
      <alignment horizontal="right"/>
      <protection hidden="1"/>
    </xf>
    <xf numFmtId="0" fontId="10" fillId="4" borderId="4" xfId="0" applyFont="1" applyFill="1" applyBorder="1" applyAlignment="1" applyProtection="1">
      <alignment horizontal="center" vertical="center"/>
      <protection hidden="1"/>
    </xf>
    <xf numFmtId="0" fontId="10" fillId="4" borderId="5" xfId="0" applyFont="1" applyFill="1" applyBorder="1" applyAlignment="1" applyProtection="1">
      <alignment horizontal="center" vertical="center"/>
      <protection hidden="1"/>
    </xf>
    <xf numFmtId="0" fontId="10" fillId="4" borderId="5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protection hidden="1"/>
    </xf>
    <xf numFmtId="0" fontId="10" fillId="4" borderId="6" xfId="0" applyFont="1" applyFill="1" applyBorder="1" applyAlignment="1" applyProtection="1">
      <alignment horizontal="center" vertical="center"/>
      <protection hidden="1"/>
    </xf>
    <xf numFmtId="0" fontId="10" fillId="4" borderId="7" xfId="0" applyFont="1" applyFill="1" applyBorder="1" applyAlignment="1" applyProtection="1">
      <alignment horizontal="center" vertical="center"/>
      <protection hidden="1"/>
    </xf>
    <xf numFmtId="0" fontId="10" fillId="4" borderId="8" xfId="0" applyFont="1" applyFill="1" applyBorder="1" applyAlignment="1" applyProtection="1">
      <alignment horizontal="center" vertical="center"/>
      <protection hidden="1"/>
    </xf>
    <xf numFmtId="0" fontId="10" fillId="4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protection hidden="1"/>
    </xf>
    <xf numFmtId="0" fontId="12" fillId="2" borderId="0" xfId="0" applyFont="1" applyFill="1">
      <alignment vertical="center"/>
    </xf>
    <xf numFmtId="0" fontId="11" fillId="3" borderId="10" xfId="0" applyFont="1" applyFill="1" applyBorder="1" applyProtection="1">
      <alignment vertical="center"/>
      <protection hidden="1"/>
    </xf>
    <xf numFmtId="176" fontId="11" fillId="3" borderId="10" xfId="2" applyNumberFormat="1" applyFont="1" applyFill="1" applyBorder="1" applyAlignment="1" applyProtection="1">
      <alignment vertical="center"/>
      <protection hidden="1"/>
    </xf>
    <xf numFmtId="0" fontId="10" fillId="4" borderId="11" xfId="0" applyFont="1" applyFill="1" applyBorder="1" applyAlignment="1" applyProtection="1">
      <alignment horizontal="center" vertical="center"/>
      <protection hidden="1"/>
    </xf>
    <xf numFmtId="0" fontId="11" fillId="3" borderId="11" xfId="0" applyFont="1" applyFill="1" applyBorder="1" applyProtection="1">
      <alignment vertical="center"/>
      <protection hidden="1"/>
    </xf>
    <xf numFmtId="176" fontId="11" fillId="3" borderId="12" xfId="2" applyNumberFormat="1" applyFont="1" applyFill="1" applyBorder="1" applyAlignment="1" applyProtection="1">
      <alignment vertical="center"/>
      <protection hidden="1"/>
    </xf>
    <xf numFmtId="0" fontId="11" fillId="3" borderId="13" xfId="0" applyFont="1" applyFill="1" applyBorder="1" applyProtection="1">
      <alignment vertical="center"/>
      <protection hidden="1"/>
    </xf>
    <xf numFmtId="176" fontId="11" fillId="3" borderId="13" xfId="2" applyNumberFormat="1" applyFont="1" applyFill="1" applyBorder="1" applyAlignment="1" applyProtection="1">
      <alignment vertical="center"/>
      <protection hidden="1"/>
    </xf>
    <xf numFmtId="0" fontId="10" fillId="4" borderId="14" xfId="0" applyFont="1" applyFill="1" applyBorder="1" applyAlignment="1" applyProtection="1">
      <alignment horizontal="center" vertical="center"/>
      <protection hidden="1"/>
    </xf>
    <xf numFmtId="0" fontId="11" fillId="3" borderId="14" xfId="0" applyFont="1" applyFill="1" applyBorder="1" applyProtection="1">
      <alignment vertical="center"/>
      <protection hidden="1"/>
    </xf>
    <xf numFmtId="0" fontId="11" fillId="3" borderId="15" xfId="0" applyFont="1" applyFill="1" applyBorder="1" applyProtection="1">
      <alignment vertical="center"/>
      <protection hidden="1"/>
    </xf>
    <xf numFmtId="176" fontId="11" fillId="3" borderId="15" xfId="2" applyNumberFormat="1" applyFont="1" applyFill="1" applyBorder="1" applyAlignment="1" applyProtection="1">
      <alignment vertical="center"/>
      <protection hidden="1"/>
    </xf>
    <xf numFmtId="0" fontId="11" fillId="3" borderId="16" xfId="0" applyFont="1" applyFill="1" applyBorder="1" applyProtection="1">
      <alignment vertical="center"/>
      <protection hidden="1"/>
    </xf>
    <xf numFmtId="0" fontId="10" fillId="4" borderId="4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Protection="1">
      <alignment vertical="center"/>
      <protection hidden="1"/>
    </xf>
    <xf numFmtId="176" fontId="11" fillId="3" borderId="5" xfId="2" applyNumberFormat="1" applyFont="1" applyFill="1" applyBorder="1" applyAlignment="1" applyProtection="1">
      <alignment vertical="center"/>
      <protection hidden="1"/>
    </xf>
    <xf numFmtId="41" fontId="13" fillId="4" borderId="5" xfId="1" applyFont="1" applyFill="1" applyBorder="1" applyAlignment="1" applyProtection="1">
      <alignment vertical="center"/>
      <protection hidden="1"/>
    </xf>
    <xf numFmtId="176" fontId="13" fillId="4" borderId="5" xfId="2" applyNumberFormat="1" applyFont="1" applyFill="1" applyBorder="1" applyAlignment="1" applyProtection="1">
      <alignment vertical="center"/>
      <protection hidden="1"/>
    </xf>
    <xf numFmtId="0" fontId="11" fillId="3" borderId="17" xfId="0" applyFont="1" applyFill="1" applyBorder="1" applyAlignment="1" applyProtection="1">
      <protection hidden="1"/>
    </xf>
    <xf numFmtId="0" fontId="11" fillId="3" borderId="18" xfId="0" applyFont="1" applyFill="1" applyBorder="1" applyAlignment="1" applyProtection="1">
      <protection hidden="1"/>
    </xf>
    <xf numFmtId="0" fontId="11" fillId="2" borderId="19" xfId="0" applyFont="1" applyFill="1" applyBorder="1" applyAlignment="1" applyProtection="1">
      <protection hidden="1"/>
    </xf>
    <xf numFmtId="0" fontId="11" fillId="2" borderId="0" xfId="0" quotePrefix="1" applyFont="1" applyFill="1" applyAlignment="1" applyProtection="1">
      <alignment horizontal="justify"/>
      <protection hidden="1"/>
    </xf>
    <xf numFmtId="0" fontId="10" fillId="4" borderId="16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>
      <alignment vertical="center"/>
    </xf>
    <xf numFmtId="0" fontId="10" fillId="4" borderId="14" xfId="0" applyFont="1" applyFill="1" applyBorder="1" applyAlignment="1" applyProtection="1">
      <alignment horizontal="center" vertical="center"/>
      <protection hidden="1"/>
    </xf>
    <xf numFmtId="0" fontId="14" fillId="5" borderId="20" xfId="0" applyFont="1" applyFill="1" applyBorder="1" applyAlignment="1" applyProtection="1">
      <alignment horizontal="center" vertical="center"/>
      <protection hidden="1"/>
    </xf>
    <xf numFmtId="0" fontId="14" fillId="5" borderId="21" xfId="0" applyFont="1" applyFill="1" applyBorder="1" applyAlignment="1" applyProtection="1">
      <alignment horizontal="center" vertical="center"/>
      <protection hidden="1"/>
    </xf>
    <xf numFmtId="177" fontId="15" fillId="5" borderId="11" xfId="0" applyNumberFormat="1" applyFont="1" applyFill="1" applyBorder="1" applyAlignment="1" applyProtection="1">
      <alignment horizontal="right" vertical="center"/>
      <protection hidden="1"/>
    </xf>
    <xf numFmtId="0" fontId="15" fillId="5" borderId="11" xfId="0" applyFont="1" applyFill="1" applyBorder="1" applyAlignment="1" applyProtection="1">
      <alignment horizontal="center" vertical="center"/>
      <protection hidden="1"/>
    </xf>
    <xf numFmtId="0" fontId="10" fillId="4" borderId="22" xfId="0" applyFont="1" applyFill="1" applyBorder="1" applyAlignment="1" applyProtection="1">
      <alignment horizontal="center" vertical="center"/>
      <protection hidden="1"/>
    </xf>
    <xf numFmtId="0" fontId="10" fillId="4" borderId="21" xfId="0" applyFont="1" applyFill="1" applyBorder="1" applyAlignment="1" applyProtection="1">
      <alignment horizontal="center" vertical="center"/>
      <protection hidden="1"/>
    </xf>
    <xf numFmtId="41" fontId="13" fillId="4" borderId="11" xfId="0" applyNumberFormat="1" applyFont="1" applyFill="1" applyBorder="1" applyAlignment="1" applyProtection="1">
      <alignment horizontal="center" vertical="center"/>
      <protection hidden="1"/>
    </xf>
    <xf numFmtId="9" fontId="13" fillId="4" borderId="23" xfId="0" applyNumberFormat="1" applyFont="1" applyFill="1" applyBorder="1" applyAlignment="1" applyProtection="1">
      <alignment horizontal="right" vertical="center"/>
      <protection hidden="1"/>
    </xf>
    <xf numFmtId="0" fontId="14" fillId="5" borderId="24" xfId="0" applyFont="1" applyFill="1" applyBorder="1" applyAlignment="1" applyProtection="1">
      <alignment horizontal="center" vertical="center"/>
      <protection hidden="1"/>
    </xf>
    <xf numFmtId="0" fontId="14" fillId="5" borderId="25" xfId="0" applyFont="1" applyFill="1" applyBorder="1" applyAlignment="1" applyProtection="1">
      <alignment horizontal="center" vertical="center"/>
      <protection hidden="1"/>
    </xf>
    <xf numFmtId="177" fontId="15" fillId="5" borderId="16" xfId="0" applyNumberFormat="1" applyFont="1" applyFill="1" applyBorder="1" applyAlignment="1" applyProtection="1">
      <alignment horizontal="right" vertical="center"/>
      <protection hidden="1"/>
    </xf>
    <xf numFmtId="0" fontId="15" fillId="5" borderId="16" xfId="0" applyFont="1" applyFill="1" applyBorder="1" applyAlignment="1" applyProtection="1">
      <alignment horizontal="center" vertical="center"/>
      <protection hidden="1"/>
    </xf>
    <xf numFmtId="0" fontId="10" fillId="4" borderId="26" xfId="0" applyFont="1" applyFill="1" applyBorder="1" applyAlignment="1" applyProtection="1">
      <alignment horizontal="center" vertical="center"/>
      <protection hidden="1"/>
    </xf>
    <xf numFmtId="0" fontId="10" fillId="4" borderId="25" xfId="0" applyFont="1" applyFill="1" applyBorder="1" applyAlignment="1" applyProtection="1">
      <alignment horizontal="center" vertical="center"/>
      <protection hidden="1"/>
    </xf>
    <xf numFmtId="41" fontId="13" fillId="4" borderId="16" xfId="0" applyNumberFormat="1" applyFont="1" applyFill="1" applyBorder="1" applyAlignment="1" applyProtection="1">
      <alignment horizontal="center" vertical="center"/>
      <protection hidden="1"/>
    </xf>
    <xf numFmtId="9" fontId="13" fillId="4" borderId="27" xfId="0" applyNumberFormat="1" applyFont="1" applyFill="1" applyBorder="1" applyAlignment="1" applyProtection="1">
      <alignment horizontal="right" vertical="center"/>
      <protection hidden="1"/>
    </xf>
    <xf numFmtId="0" fontId="2" fillId="2" borderId="19" xfId="0" applyFont="1" applyFill="1" applyBorder="1">
      <alignment vertical="center"/>
    </xf>
    <xf numFmtId="0" fontId="2" fillId="2" borderId="28" xfId="0" applyFont="1" applyFill="1" applyBorder="1">
      <alignment vertical="center"/>
    </xf>
    <xf numFmtId="0" fontId="2" fillId="2" borderId="29" xfId="0" applyFont="1" applyFill="1" applyBorder="1">
      <alignment vertical="center"/>
    </xf>
    <xf numFmtId="0" fontId="2" fillId="2" borderId="30" xfId="0" applyFont="1" applyFill="1" applyBorder="1">
      <alignment vertical="center"/>
    </xf>
    <xf numFmtId="0" fontId="2" fillId="2" borderId="31" xfId="0" applyFont="1" applyFill="1" applyBorder="1">
      <alignment vertical="center"/>
    </xf>
    <xf numFmtId="0" fontId="10" fillId="4" borderId="8" xfId="0" applyFont="1" applyFill="1" applyBorder="1" applyAlignment="1" applyProtection="1">
      <alignment horizontal="center" vertical="center"/>
      <protection hidden="1"/>
    </xf>
    <xf numFmtId="41" fontId="11" fillId="0" borderId="8" xfId="1" applyFont="1" applyFill="1" applyBorder="1" applyAlignment="1" applyProtection="1">
      <alignment vertical="center"/>
      <protection hidden="1"/>
    </xf>
    <xf numFmtId="176" fontId="11" fillId="3" borderId="8" xfId="2" applyNumberFormat="1" applyFont="1" applyFill="1" applyBorder="1" applyAlignment="1" applyProtection="1">
      <alignment vertical="center"/>
      <protection hidden="1"/>
    </xf>
    <xf numFmtId="0" fontId="16" fillId="6" borderId="8" xfId="0" applyFont="1" applyFill="1" applyBorder="1" applyAlignment="1" applyProtection="1">
      <alignment horizontal="center" vertical="center"/>
      <protection hidden="1"/>
    </xf>
    <xf numFmtId="41" fontId="8" fillId="0" borderId="8" xfId="1" applyFont="1" applyFill="1" applyBorder="1" applyAlignment="1" applyProtection="1">
      <alignment vertical="center"/>
      <protection hidden="1"/>
    </xf>
    <xf numFmtId="0" fontId="2" fillId="0" borderId="0" xfId="0" applyFont="1">
      <alignment vertical="center"/>
    </xf>
    <xf numFmtId="0" fontId="17" fillId="2" borderId="0" xfId="0" applyFont="1" applyFill="1">
      <alignment vertical="center"/>
    </xf>
    <xf numFmtId="41" fontId="11" fillId="7" borderId="10" xfId="1" applyFont="1" applyFill="1" applyBorder="1" applyAlignment="1" applyProtection="1">
      <alignment vertical="center"/>
      <protection hidden="1"/>
    </xf>
    <xf numFmtId="41" fontId="11" fillId="7" borderId="13" xfId="1" applyFont="1" applyFill="1" applyBorder="1" applyAlignment="1" applyProtection="1">
      <alignment vertical="center"/>
      <protection hidden="1"/>
    </xf>
    <xf numFmtId="41" fontId="11" fillId="7" borderId="15" xfId="1" applyFont="1" applyFill="1" applyBorder="1" applyAlignment="1" applyProtection="1">
      <alignment vertical="center"/>
      <protection hidden="1"/>
    </xf>
    <xf numFmtId="41" fontId="11" fillId="7" borderId="5" xfId="1" applyFont="1" applyFill="1" applyBorder="1" applyAlignment="1" applyProtection="1">
      <alignment vertical="center"/>
      <protection hidden="1"/>
    </xf>
    <xf numFmtId="41" fontId="11" fillId="7" borderId="11" xfId="1" applyFont="1" applyFill="1" applyBorder="1" applyAlignment="1" applyProtection="1">
      <alignment vertical="center"/>
      <protection hidden="1"/>
    </xf>
    <xf numFmtId="41" fontId="11" fillId="7" borderId="14" xfId="1" applyFont="1" applyFill="1" applyBorder="1" applyAlignment="1" applyProtection="1">
      <alignment vertical="center"/>
      <protection hidden="1"/>
    </xf>
    <xf numFmtId="41" fontId="11" fillId="7" borderId="16" xfId="1" applyFont="1" applyFill="1" applyBorder="1" applyAlignment="1" applyProtection="1">
      <alignment vertical="center"/>
      <protection hidden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ko-KR" altLang="en-US"/>
              <a:t>수치차</a:t>
            </a:r>
            <a:endParaRPr lang="ko-KR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'[1]1-2.현금흐름표'!$Q$36:$Q$37</c:f>
              <c:strCache>
                <c:ptCount val="2"/>
                <c:pt idx="0">
                  <c:v>수입계</c:v>
                </c:pt>
                <c:pt idx="1">
                  <c:v>지출계</c:v>
                </c:pt>
              </c:strCache>
            </c:strRef>
          </c:cat>
          <c:val>
            <c:numRef>
              <c:f>'[1]1-2.현금흐름표'!$R$36:$R$37</c:f>
              <c:numCache>
                <c:formatCode>_(* #,##0_);_(* \(#,##0\);_(* "-"_);_(@_)</c:formatCode>
                <c:ptCount val="2"/>
                <c:pt idx="0">
                  <c:v>270</c:v>
                </c:pt>
                <c:pt idx="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7-4F81-97DE-D719DD038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65641216"/>
        <c:axId val="165643008"/>
      </c:barChart>
      <c:catAx>
        <c:axId val="165641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5643008"/>
        <c:crosses val="autoZero"/>
        <c:auto val="1"/>
        <c:lblAlgn val="ctr"/>
        <c:lblOffset val="100"/>
        <c:noMultiLvlLbl val="0"/>
      </c:catAx>
      <c:valAx>
        <c:axId val="16564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564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수입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0D3-41AB-9086-AED7C545EE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0D3-41AB-9086-AED7C545EE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0D3-41AB-9086-AED7C545EE2B}"/>
              </c:ext>
            </c:extLst>
          </c:dPt>
          <c:cat>
            <c:strRef>
              <c:f>'[1]1-2.현금흐름표'!$B$32:$B$34</c:f>
              <c:strCache>
                <c:ptCount val="3"/>
                <c:pt idx="0">
                  <c:v>고정수입</c:v>
                </c:pt>
                <c:pt idx="1">
                  <c:v>비정기수입</c:v>
                </c:pt>
                <c:pt idx="2">
                  <c:v>기타수입</c:v>
                </c:pt>
              </c:strCache>
            </c:strRef>
          </c:cat>
          <c:val>
            <c:numRef>
              <c:f>'[1]1-2.현금흐름표'!$D$32:$D$34</c:f>
              <c:numCache>
                <c:formatCode>0.0%</c:formatCode>
                <c:ptCount val="3"/>
                <c:pt idx="0">
                  <c:v>0.7407407407407407</c:v>
                </c:pt>
                <c:pt idx="1">
                  <c:v>0.25925925925925924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D3-41AB-9086-AED7C545E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지출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0D-418E-9895-03FF33042E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0D-418E-9895-03FF33042E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0D-418E-9895-03FF33042EA1}"/>
              </c:ext>
            </c:extLst>
          </c:dPt>
          <c:cat>
            <c:strRef>
              <c:f>'[1]1-2.현금흐름표'!$E$32:$E$34</c:f>
              <c:strCache>
                <c:ptCount val="3"/>
                <c:pt idx="0">
                  <c:v>고정지출</c:v>
                </c:pt>
                <c:pt idx="1">
                  <c:v>변동지출</c:v>
                </c:pt>
                <c:pt idx="2">
                  <c:v>투자지출</c:v>
                </c:pt>
              </c:strCache>
            </c:strRef>
          </c:cat>
          <c:val>
            <c:numRef>
              <c:f>'[1]1-2.현금흐름표'!$G$32:$G$34</c:f>
              <c:numCache>
                <c:formatCode>0.0%</c:formatCode>
                <c:ptCount val="3"/>
                <c:pt idx="0">
                  <c:v>0.44</c:v>
                </c:pt>
                <c:pt idx="1">
                  <c:v>0.36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0D-418E-9895-03FF33042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646205</xdr:colOff>
      <xdr:row>35</xdr:row>
      <xdr:rowOff>126253</xdr:rowOff>
    </xdr:from>
    <xdr:to>
      <xdr:col>7</xdr:col>
      <xdr:colOff>0</xdr:colOff>
      <xdr:row>50</xdr:row>
      <xdr:rowOff>82924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8A0FF30-39D9-412B-B96F-2B59C1B2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138206</xdr:colOff>
      <xdr:row>28</xdr:row>
      <xdr:rowOff>176307</xdr:rowOff>
    </xdr:from>
    <xdr:to>
      <xdr:col>9</xdr:col>
      <xdr:colOff>1187824</xdr:colOff>
      <xdr:row>37</xdr:row>
      <xdr:rowOff>52295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484A683-5BA1-4C24-A2D8-8EAD282C1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153146</xdr:colOff>
      <xdr:row>37</xdr:row>
      <xdr:rowOff>127000</xdr:rowOff>
    </xdr:from>
    <xdr:to>
      <xdr:col>9</xdr:col>
      <xdr:colOff>1195294</xdr:colOff>
      <xdr:row>50</xdr:row>
      <xdr:rowOff>134471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D564204C-5155-4B60-B8F2-372326333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2&#51109;(&#52628;&#4403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재무상태표"/>
      <sheetName val="1-2.현금흐름표"/>
      <sheetName val="2.나만의가계부만들기"/>
      <sheetName val="3.나만의저축플랜짜기"/>
      <sheetName val="4.라떼적금계산기"/>
      <sheetName val="5.돈이모이는통장시스템"/>
      <sheetName val="5-1.시중파킹통장비교"/>
      <sheetName val="5-1.시중파킹통장비교2203"/>
      <sheetName val="6.카카오적금풍차돌리기"/>
      <sheetName val="6-1시중특판적금비교"/>
      <sheetName val="6-2시중특판예금비교"/>
      <sheetName val="7.나만의대출계산기"/>
    </sheetNames>
    <sheetDataSet>
      <sheetData sheetId="0"/>
      <sheetData sheetId="1">
        <row r="32">
          <cell r="B32" t="str">
            <v>고정수입</v>
          </cell>
          <cell r="D32">
            <v>0.7407407407407407</v>
          </cell>
          <cell r="E32" t="str">
            <v>고정지출</v>
          </cell>
          <cell r="G32">
            <v>0.44</v>
          </cell>
        </row>
        <row r="33">
          <cell r="B33" t="str">
            <v>비정기수입</v>
          </cell>
          <cell r="D33">
            <v>0.25925925925925924</v>
          </cell>
          <cell r="E33" t="str">
            <v>변동지출</v>
          </cell>
          <cell r="G33">
            <v>0.36</v>
          </cell>
        </row>
        <row r="34">
          <cell r="B34" t="str">
            <v>기타수입</v>
          </cell>
          <cell r="D34">
            <v>0</v>
          </cell>
          <cell r="E34" t="str">
            <v>투자지출</v>
          </cell>
          <cell r="G34">
            <v>0.2</v>
          </cell>
        </row>
        <row r="36">
          <cell r="Q36" t="str">
            <v>수입계</v>
          </cell>
          <cell r="R36">
            <v>270</v>
          </cell>
        </row>
        <row r="37">
          <cell r="Q37" t="str">
            <v>지출계</v>
          </cell>
          <cell r="R37">
            <v>250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1E1E-3F11-432F-B539-0652F51921DD}">
  <dimension ref="A1:R75"/>
  <sheetViews>
    <sheetView tabSelected="1" workbookViewId="0">
      <selection activeCell="F20" sqref="F20"/>
    </sheetView>
  </sheetViews>
  <sheetFormatPr defaultColWidth="8.69921875" defaultRowHeight="13.8" x14ac:dyDescent="0.4"/>
  <cols>
    <col min="1" max="1" width="3.69921875" style="1" customWidth="1"/>
    <col min="2" max="5" width="16" style="72" customWidth="1"/>
    <col min="6" max="6" width="16" style="1" customWidth="1"/>
    <col min="7" max="10" width="16" style="72" customWidth="1"/>
    <col min="11" max="11" width="5.296875" style="1" customWidth="1"/>
    <col min="12" max="12" width="8.69921875" style="1"/>
    <col min="13" max="16384" width="8.69921875" style="72"/>
  </cols>
  <sheetData>
    <row r="1" spans="2:11" s="1" customFormat="1" x14ac:dyDescent="0.4"/>
    <row r="2" spans="2:11" s="1" customFormat="1" ht="43.8" x14ac:dyDescent="0.4">
      <c r="B2" s="2" t="s">
        <v>48</v>
      </c>
      <c r="C2" s="3"/>
    </row>
    <row r="3" spans="2:11" s="1" customFormat="1" ht="17.55" customHeight="1" x14ac:dyDescent="0.4">
      <c r="B3" s="3"/>
      <c r="C3" s="3"/>
    </row>
    <row r="4" spans="2:11" s="1" customFormat="1" ht="22.2" x14ac:dyDescent="0.35">
      <c r="B4" s="4" t="s">
        <v>0</v>
      </c>
      <c r="C4" s="5"/>
      <c r="D4" s="5"/>
      <c r="E4" s="5"/>
      <c r="F4" s="6"/>
      <c r="G4" s="5"/>
      <c r="H4" s="5"/>
      <c r="I4" s="5"/>
      <c r="J4" s="5"/>
      <c r="K4" s="7"/>
    </row>
    <row r="5" spans="2:11" s="1" customFormat="1" ht="22.2" x14ac:dyDescent="0.35">
      <c r="B5" s="8"/>
      <c r="C5" s="9"/>
      <c r="D5" s="9"/>
      <c r="E5" s="9"/>
      <c r="F5" s="10"/>
      <c r="G5" s="9"/>
      <c r="H5" s="9"/>
      <c r="I5" s="9"/>
      <c r="J5" s="11" t="s">
        <v>1</v>
      </c>
      <c r="K5" s="7"/>
    </row>
    <row r="6" spans="2:11" s="21" customFormat="1" ht="15" x14ac:dyDescent="0.25">
      <c r="B6" s="12" t="s">
        <v>2</v>
      </c>
      <c r="C6" s="13"/>
      <c r="D6" s="14" t="s">
        <v>3</v>
      </c>
      <c r="E6" s="14" t="s">
        <v>4</v>
      </c>
      <c r="F6" s="15"/>
      <c r="G6" s="16" t="s">
        <v>5</v>
      </c>
      <c r="H6" s="17"/>
      <c r="I6" s="18" t="s">
        <v>3</v>
      </c>
      <c r="J6" s="19" t="s">
        <v>4</v>
      </c>
      <c r="K6" s="20"/>
    </row>
    <row r="7" spans="2:11" s="21" customFormat="1" ht="15" x14ac:dyDescent="0.25">
      <c r="B7" s="12" t="s">
        <v>6</v>
      </c>
      <c r="C7" s="22" t="s">
        <v>7</v>
      </c>
      <c r="D7" s="74">
        <v>200</v>
      </c>
      <c r="E7" s="23">
        <f>IF(D7=0,0,D7/$D$18)</f>
        <v>0.7407407407407407</v>
      </c>
      <c r="F7" s="15"/>
      <c r="G7" s="24" t="s">
        <v>8</v>
      </c>
      <c r="H7" s="25" t="s">
        <v>9</v>
      </c>
      <c r="I7" s="78">
        <v>20</v>
      </c>
      <c r="J7" s="26">
        <f>IF(I7=0,0,I7/$I$22)</f>
        <v>0.08</v>
      </c>
      <c r="K7" s="20"/>
    </row>
    <row r="8" spans="2:11" s="21" customFormat="1" ht="15" x14ac:dyDescent="0.25">
      <c r="B8" s="12"/>
      <c r="C8" s="27" t="s">
        <v>10</v>
      </c>
      <c r="D8" s="75">
        <v>0</v>
      </c>
      <c r="E8" s="28">
        <f t="shared" ref="E8:E18" si="0">IF(D8=0,0,D8/$D$18)</f>
        <v>0</v>
      </c>
      <c r="F8" s="15"/>
      <c r="G8" s="29"/>
      <c r="H8" s="30" t="s">
        <v>11</v>
      </c>
      <c r="I8" s="79">
        <v>20</v>
      </c>
      <c r="J8" s="26">
        <f t="shared" ref="J8:J23" si="1">IF(I8=0,0,I8/$I$22)</f>
        <v>0.08</v>
      </c>
      <c r="K8" s="20"/>
    </row>
    <row r="9" spans="2:11" s="21" customFormat="1" ht="15" x14ac:dyDescent="0.25">
      <c r="B9" s="12"/>
      <c r="C9" s="27" t="s">
        <v>12</v>
      </c>
      <c r="D9" s="75">
        <v>0</v>
      </c>
      <c r="E9" s="28">
        <f t="shared" si="0"/>
        <v>0</v>
      </c>
      <c r="F9" s="15"/>
      <c r="G9" s="29"/>
      <c r="H9" s="30" t="s">
        <v>13</v>
      </c>
      <c r="I9" s="79">
        <v>20</v>
      </c>
      <c r="J9" s="26">
        <f t="shared" si="1"/>
        <v>0.08</v>
      </c>
      <c r="K9" s="20"/>
    </row>
    <row r="10" spans="2:11" s="21" customFormat="1" ht="15" x14ac:dyDescent="0.25">
      <c r="B10" s="12"/>
      <c r="C10" s="27" t="s">
        <v>14</v>
      </c>
      <c r="D10" s="75">
        <v>0</v>
      </c>
      <c r="E10" s="28">
        <f t="shared" si="0"/>
        <v>0</v>
      </c>
      <c r="F10" s="15"/>
      <c r="G10" s="29"/>
      <c r="H10" s="30" t="s">
        <v>15</v>
      </c>
      <c r="I10" s="79">
        <v>20</v>
      </c>
      <c r="J10" s="26">
        <f t="shared" si="1"/>
        <v>0.08</v>
      </c>
      <c r="K10" s="20"/>
    </row>
    <row r="11" spans="2:11" s="21" customFormat="1" ht="15" x14ac:dyDescent="0.25">
      <c r="B11" s="12"/>
      <c r="C11" s="31" t="s">
        <v>16</v>
      </c>
      <c r="D11" s="76">
        <v>0</v>
      </c>
      <c r="E11" s="32">
        <f t="shared" si="0"/>
        <v>0</v>
      </c>
      <c r="F11" s="15"/>
      <c r="G11" s="29"/>
      <c r="H11" s="30" t="s">
        <v>17</v>
      </c>
      <c r="I11" s="79">
        <v>30</v>
      </c>
      <c r="J11" s="26">
        <f t="shared" si="1"/>
        <v>0.12</v>
      </c>
      <c r="K11" s="20"/>
    </row>
    <row r="12" spans="2:11" s="21" customFormat="1" ht="15" x14ac:dyDescent="0.25">
      <c r="B12" s="12" t="s">
        <v>18</v>
      </c>
      <c r="C12" s="22" t="s">
        <v>19</v>
      </c>
      <c r="D12" s="74">
        <v>50</v>
      </c>
      <c r="E12" s="23">
        <f t="shared" si="0"/>
        <v>0.18518518518518517</v>
      </c>
      <c r="F12" s="15"/>
      <c r="G12" s="29"/>
      <c r="H12" s="30" t="s">
        <v>20</v>
      </c>
      <c r="I12" s="79">
        <v>0</v>
      </c>
      <c r="J12" s="26">
        <f t="shared" si="1"/>
        <v>0</v>
      </c>
      <c r="K12" s="20"/>
    </row>
    <row r="13" spans="2:11" s="21" customFormat="1" ht="15" x14ac:dyDescent="0.25">
      <c r="B13" s="12"/>
      <c r="C13" s="27" t="s">
        <v>21</v>
      </c>
      <c r="D13" s="75">
        <v>0</v>
      </c>
      <c r="E13" s="28">
        <f t="shared" si="0"/>
        <v>0</v>
      </c>
      <c r="F13" s="15"/>
      <c r="G13" s="29"/>
      <c r="H13" s="33" t="s">
        <v>22</v>
      </c>
      <c r="I13" s="80">
        <v>0</v>
      </c>
      <c r="J13" s="26">
        <f t="shared" si="1"/>
        <v>0</v>
      </c>
      <c r="K13" s="20"/>
    </row>
    <row r="14" spans="2:11" s="21" customFormat="1" ht="15" x14ac:dyDescent="0.25">
      <c r="B14" s="12"/>
      <c r="C14" s="27" t="s">
        <v>23</v>
      </c>
      <c r="D14" s="75">
        <v>10</v>
      </c>
      <c r="E14" s="28">
        <f t="shared" si="0"/>
        <v>3.7037037037037035E-2</v>
      </c>
      <c r="F14" s="15"/>
      <c r="G14" s="24" t="s">
        <v>24</v>
      </c>
      <c r="H14" s="25" t="s">
        <v>25</v>
      </c>
      <c r="I14" s="78">
        <v>30</v>
      </c>
      <c r="J14" s="26">
        <f t="shared" si="1"/>
        <v>0.12</v>
      </c>
      <c r="K14" s="20"/>
    </row>
    <row r="15" spans="2:11" s="21" customFormat="1" ht="15" x14ac:dyDescent="0.25">
      <c r="B15" s="12"/>
      <c r="C15" s="27" t="s">
        <v>26</v>
      </c>
      <c r="D15" s="75">
        <v>10</v>
      </c>
      <c r="E15" s="28">
        <f t="shared" si="0"/>
        <v>3.7037037037037035E-2</v>
      </c>
      <c r="F15" s="15"/>
      <c r="G15" s="29"/>
      <c r="H15" s="30" t="s">
        <v>27</v>
      </c>
      <c r="I15" s="79">
        <v>20</v>
      </c>
      <c r="J15" s="26">
        <f t="shared" si="1"/>
        <v>0.08</v>
      </c>
      <c r="K15" s="20"/>
    </row>
    <row r="16" spans="2:11" s="21" customFormat="1" ht="15" x14ac:dyDescent="0.25">
      <c r="B16" s="12"/>
      <c r="C16" s="31" t="s">
        <v>28</v>
      </c>
      <c r="D16" s="76">
        <v>0</v>
      </c>
      <c r="E16" s="32">
        <f t="shared" si="0"/>
        <v>0</v>
      </c>
      <c r="F16" s="15"/>
      <c r="G16" s="29"/>
      <c r="H16" s="30" t="s">
        <v>29</v>
      </c>
      <c r="I16" s="79">
        <v>30</v>
      </c>
      <c r="J16" s="26">
        <f t="shared" si="1"/>
        <v>0.12</v>
      </c>
      <c r="K16" s="20"/>
    </row>
    <row r="17" spans="2:11" s="21" customFormat="1" ht="15" x14ac:dyDescent="0.25">
      <c r="B17" s="34" t="s">
        <v>30</v>
      </c>
      <c r="C17" s="35" t="s">
        <v>22</v>
      </c>
      <c r="D17" s="77">
        <v>0</v>
      </c>
      <c r="E17" s="36">
        <f t="shared" si="0"/>
        <v>0</v>
      </c>
      <c r="F17" s="15"/>
      <c r="G17" s="29"/>
      <c r="H17" s="30" t="s">
        <v>31</v>
      </c>
      <c r="I17" s="79">
        <v>10</v>
      </c>
      <c r="J17" s="26">
        <f t="shared" si="1"/>
        <v>0.04</v>
      </c>
      <c r="K17" s="20"/>
    </row>
    <row r="18" spans="2:11" s="21" customFormat="1" ht="15" x14ac:dyDescent="0.25">
      <c r="B18" s="12" t="s">
        <v>32</v>
      </c>
      <c r="C18" s="13"/>
      <c r="D18" s="37">
        <f>SUM(D7:D17)</f>
        <v>270</v>
      </c>
      <c r="E18" s="38">
        <f t="shared" si="0"/>
        <v>1</v>
      </c>
      <c r="F18" s="15"/>
      <c r="G18" s="29"/>
      <c r="H18" s="30" t="s">
        <v>33</v>
      </c>
      <c r="I18" s="79">
        <v>0</v>
      </c>
      <c r="J18" s="26">
        <f t="shared" si="1"/>
        <v>0</v>
      </c>
      <c r="K18" s="20"/>
    </row>
    <row r="19" spans="2:11" s="21" customFormat="1" ht="15" x14ac:dyDescent="0.25">
      <c r="B19" s="39"/>
      <c r="C19" s="40"/>
      <c r="D19" s="40"/>
      <c r="E19" s="40"/>
      <c r="F19" s="15"/>
      <c r="G19" s="29"/>
      <c r="H19" s="30" t="s">
        <v>34</v>
      </c>
      <c r="I19" s="79">
        <v>0</v>
      </c>
      <c r="J19" s="26">
        <f t="shared" si="1"/>
        <v>0</v>
      </c>
      <c r="K19" s="20"/>
    </row>
    <row r="20" spans="2:11" s="21" customFormat="1" ht="15" x14ac:dyDescent="0.25">
      <c r="B20" s="41"/>
      <c r="C20" s="15"/>
      <c r="D20" s="42"/>
      <c r="E20" s="15"/>
      <c r="F20" s="15"/>
      <c r="G20" s="43"/>
      <c r="H20" s="33" t="s">
        <v>22</v>
      </c>
      <c r="I20" s="80">
        <v>0</v>
      </c>
      <c r="J20" s="26">
        <f t="shared" si="1"/>
        <v>0</v>
      </c>
      <c r="K20" s="20"/>
    </row>
    <row r="21" spans="2:11" s="21" customFormat="1" ht="15" x14ac:dyDescent="0.4">
      <c r="B21" s="44"/>
      <c r="G21" s="45" t="s">
        <v>35</v>
      </c>
      <c r="H21" s="30" t="s">
        <v>36</v>
      </c>
      <c r="I21" s="79">
        <v>50</v>
      </c>
      <c r="J21" s="26">
        <f t="shared" si="1"/>
        <v>0.2</v>
      </c>
    </row>
    <row r="22" spans="2:11" s="21" customFormat="1" ht="15" x14ac:dyDescent="0.4">
      <c r="B22" s="46" t="s">
        <v>37</v>
      </c>
      <c r="C22" s="47"/>
      <c r="D22" s="48">
        <f>D18-I22</f>
        <v>20</v>
      </c>
      <c r="E22" s="49"/>
      <c r="G22" s="50" t="s">
        <v>38</v>
      </c>
      <c r="H22" s="51"/>
      <c r="I22" s="52">
        <f>SUM(I7:I21)</f>
        <v>250</v>
      </c>
      <c r="J22" s="53">
        <f t="shared" si="1"/>
        <v>1</v>
      </c>
    </row>
    <row r="23" spans="2:11" s="21" customFormat="1" ht="15" x14ac:dyDescent="0.4">
      <c r="B23" s="54"/>
      <c r="C23" s="55"/>
      <c r="D23" s="56"/>
      <c r="E23" s="57"/>
      <c r="G23" s="58"/>
      <c r="H23" s="59"/>
      <c r="I23" s="60"/>
      <c r="J23" s="61">
        <f t="shared" si="1"/>
        <v>0</v>
      </c>
    </row>
    <row r="24" spans="2:11" s="1" customFormat="1" x14ac:dyDescent="0.4">
      <c r="B24" s="62"/>
      <c r="J24" s="63"/>
    </row>
    <row r="25" spans="2:11" s="1" customFormat="1" x14ac:dyDescent="0.4">
      <c r="B25" s="64"/>
      <c r="C25" s="65"/>
      <c r="D25" s="65"/>
      <c r="E25" s="65"/>
      <c r="F25" s="65"/>
      <c r="G25" s="65"/>
      <c r="H25" s="65"/>
      <c r="I25" s="65"/>
      <c r="J25" s="66"/>
    </row>
    <row r="26" spans="2:11" s="1" customFormat="1" x14ac:dyDescent="0.4">
      <c r="D26" s="73" t="s">
        <v>47</v>
      </c>
    </row>
    <row r="27" spans="2:11" s="1" customFormat="1" x14ac:dyDescent="0.4"/>
    <row r="28" spans="2:11" s="1" customFormat="1" x14ac:dyDescent="0.4"/>
    <row r="29" spans="2:11" s="1" customFormat="1" ht="19.8" x14ac:dyDescent="0.3">
      <c r="B29" s="4" t="s">
        <v>39</v>
      </c>
    </row>
    <row r="30" spans="2:11" s="1" customFormat="1" ht="15" x14ac:dyDescent="0.4">
      <c r="B30" s="67" t="s">
        <v>40</v>
      </c>
      <c r="C30" s="67" t="s">
        <v>2</v>
      </c>
      <c r="D30" s="67"/>
      <c r="E30" s="67" t="s">
        <v>40</v>
      </c>
      <c r="F30" s="67" t="s">
        <v>5</v>
      </c>
      <c r="G30" s="67"/>
    </row>
    <row r="31" spans="2:11" s="1" customFormat="1" ht="15" x14ac:dyDescent="0.4">
      <c r="B31" s="67"/>
      <c r="C31" s="18" t="s">
        <v>3</v>
      </c>
      <c r="D31" s="18" t="s">
        <v>4</v>
      </c>
      <c r="E31" s="67"/>
      <c r="F31" s="18" t="s">
        <v>3</v>
      </c>
      <c r="G31" s="18" t="s">
        <v>4</v>
      </c>
    </row>
    <row r="32" spans="2:11" s="1" customFormat="1" ht="15" x14ac:dyDescent="0.4">
      <c r="B32" s="18" t="s">
        <v>6</v>
      </c>
      <c r="C32" s="68">
        <f>SUM(D7:D11)</f>
        <v>200</v>
      </c>
      <c r="D32" s="69">
        <f>IF(C32=0,0,C32/$C$35)</f>
        <v>0.7407407407407407</v>
      </c>
      <c r="E32" s="18" t="s">
        <v>41</v>
      </c>
      <c r="F32" s="68">
        <f>SUM(I7:I13)</f>
        <v>110</v>
      </c>
      <c r="G32" s="69">
        <f>IF(F32=0,0,F32/$F$35)</f>
        <v>0.44</v>
      </c>
    </row>
    <row r="33" spans="2:18" s="1" customFormat="1" ht="15" x14ac:dyDescent="0.4">
      <c r="B33" s="18" t="s">
        <v>42</v>
      </c>
      <c r="C33" s="68">
        <f>SUM(D12:D16)</f>
        <v>70</v>
      </c>
      <c r="D33" s="69">
        <f>IF(C33=0,0,C33/$C$35)</f>
        <v>0.25925925925925924</v>
      </c>
      <c r="E33" s="18" t="s">
        <v>43</v>
      </c>
      <c r="F33" s="68">
        <f>SUM(I14:I20)</f>
        <v>90</v>
      </c>
      <c r="G33" s="69">
        <f>IF(F33=0,0,F33/$F$35)</f>
        <v>0.36</v>
      </c>
    </row>
    <row r="34" spans="2:18" s="1" customFormat="1" ht="15" x14ac:dyDescent="0.4">
      <c r="B34" s="18" t="s">
        <v>44</v>
      </c>
      <c r="C34" s="68">
        <f>D17</f>
        <v>0</v>
      </c>
      <c r="D34" s="69">
        <f>IF(C34=0,0,C34/$C$35)</f>
        <v>0</v>
      </c>
      <c r="E34" s="18" t="s">
        <v>35</v>
      </c>
      <c r="F34" s="68">
        <f>I21</f>
        <v>50</v>
      </c>
      <c r="G34" s="69">
        <f>IF(F34=0,0,F34/$F$35)</f>
        <v>0.2</v>
      </c>
    </row>
    <row r="35" spans="2:18" s="1" customFormat="1" ht="15" x14ac:dyDescent="0.4">
      <c r="B35" s="18" t="s">
        <v>45</v>
      </c>
      <c r="C35" s="68">
        <f>SUM(C32:C34)</f>
        <v>270</v>
      </c>
      <c r="D35" s="69">
        <f>IF(C35=0,0,C35/$C$35)</f>
        <v>1</v>
      </c>
      <c r="E35" s="18" t="s">
        <v>46</v>
      </c>
      <c r="F35" s="68">
        <f>SUM(F32:F34)</f>
        <v>250</v>
      </c>
      <c r="G35" s="69">
        <f>IF(F35=0,0,F35/$F$35)</f>
        <v>1</v>
      </c>
    </row>
    <row r="36" spans="2:18" s="1" customFormat="1" ht="22.2" x14ac:dyDescent="0.4">
      <c r="Q36" s="70" t="s">
        <v>45</v>
      </c>
      <c r="R36" s="71">
        <f>C35</f>
        <v>270</v>
      </c>
    </row>
    <row r="37" spans="2:18" s="1" customFormat="1" ht="22.2" x14ac:dyDescent="0.4">
      <c r="Q37" s="70" t="s">
        <v>46</v>
      </c>
      <c r="R37" s="71">
        <f>F35</f>
        <v>250</v>
      </c>
    </row>
    <row r="38" spans="2:18" s="1" customFormat="1" x14ac:dyDescent="0.4"/>
    <row r="39" spans="2:18" s="1" customFormat="1" x14ac:dyDescent="0.4"/>
    <row r="40" spans="2:18" s="1" customFormat="1" x14ac:dyDescent="0.4"/>
    <row r="41" spans="2:18" s="1" customFormat="1" x14ac:dyDescent="0.4"/>
    <row r="42" spans="2:18" s="1" customFormat="1" x14ac:dyDescent="0.4"/>
    <row r="43" spans="2:18" s="1" customFormat="1" x14ac:dyDescent="0.4"/>
    <row r="44" spans="2:18" s="1" customFormat="1" x14ac:dyDescent="0.4"/>
    <row r="45" spans="2:18" s="1" customFormat="1" x14ac:dyDescent="0.4"/>
    <row r="46" spans="2:18" s="1" customFormat="1" x14ac:dyDescent="0.4"/>
    <row r="47" spans="2:18" s="1" customFormat="1" x14ac:dyDescent="0.4"/>
    <row r="48" spans="2:18" s="1" customFormat="1" x14ac:dyDescent="0.4"/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</sheetData>
  <mergeCells count="17">
    <mergeCell ref="B30:B31"/>
    <mergeCell ref="C30:D30"/>
    <mergeCell ref="E30:E31"/>
    <mergeCell ref="F30:G30"/>
    <mergeCell ref="B22:C23"/>
    <mergeCell ref="D22:D23"/>
    <mergeCell ref="E22:E23"/>
    <mergeCell ref="G22:H23"/>
    <mergeCell ref="I22:I23"/>
    <mergeCell ref="J22:J23"/>
    <mergeCell ref="B6:C6"/>
    <mergeCell ref="G6:H6"/>
    <mergeCell ref="B7:B11"/>
    <mergeCell ref="G7:G13"/>
    <mergeCell ref="B12:B16"/>
    <mergeCell ref="G14:G20"/>
    <mergeCell ref="B18:C18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2022-04-12T06:07:26Z</dcterms:created>
  <dcterms:modified xsi:type="dcterms:W3CDTF">2022-04-12T06:08:49Z</dcterms:modified>
</cp:coreProperties>
</file>